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C5C71852-6D29-40AF-8B62-90786A04624D}" xr6:coauthVersionLast="47" xr6:coauthVersionMax="47" xr10:uidLastSave="{00000000-0000-0000-0000-000000000000}"/>
  <workbookProtection workbookAlgorithmName="SHA-512" workbookHashValue="N3RbSqGN5P4+0hsBqvyXinz5jMFZtiZxAoQpvdN+4MnNHazXGXVkjw7MdzjpClpWlxxtrMu1CfREM+C7ScC+OA==" workbookSaltValue="d5eOpMrTPf7a5z6zTO3XXQ==" workbookSpinCount="100000" lockStructure="1"/>
  <bookViews>
    <workbookView xWindow="-120" yWindow="-120" windowWidth="29040" windowHeight="15720" xr2:uid="{00000000-000D-0000-FFFF-FFFF00000000}"/>
  </bookViews>
  <sheets>
    <sheet name="Preisblatt" sheetId="7" r:id="rId1"/>
  </sheets>
  <definedNames>
    <definedName name="_xlnm.Print_Area" localSheetId="0">Preisblatt!$A$1:$H$49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7" l="1"/>
  <c r="H23" i="7" l="1"/>
  <c r="H18" i="7"/>
  <c r="H30" i="7" l="1"/>
  <c r="H20" i="7"/>
  <c r="H25" i="7" l="1"/>
  <c r="H13" i="7" l="1"/>
  <c r="H12" i="7"/>
  <c r="H10" i="7" l="1"/>
  <c r="H15" i="7" l="1"/>
  <c r="H33" i="7" s="1"/>
</calcChain>
</file>

<file path=xl/sharedStrings.xml><?xml version="1.0" encoding="utf-8"?>
<sst xmlns="http://schemas.openxmlformats.org/spreadsheetml/2006/main" count="34" uniqueCount="29">
  <si>
    <t>Wertungspreis</t>
  </si>
  <si>
    <t>Felder, die vom Bieter auszufüllen sind!</t>
  </si>
  <si>
    <t>Geldbetrag / Zahl</t>
  </si>
  <si>
    <r>
      <t xml:space="preserve">Anzahl
</t>
    </r>
    <r>
      <rPr>
        <sz val="12"/>
        <color theme="1"/>
        <rFont val="Calibri"/>
        <family val="2"/>
        <scheme val="minor"/>
      </rPr>
      <t>[Einheiten]</t>
    </r>
  </si>
  <si>
    <t>Preis je Einheit</t>
  </si>
  <si>
    <t>Firmenname des Bieters:</t>
  </si>
  <si>
    <t>Ort, Datum, Lesbare Nennung der Person des Erklärenden:</t>
  </si>
  <si>
    <t>Pauschal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</si>
  <si>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(3. Liefertermin)</t>
    </r>
  </si>
  <si>
    <r>
      <t xml:space="preserve">Zwischensumme Wertungspreis
</t>
    </r>
    <r>
      <rPr>
        <sz val="12"/>
        <color theme="1"/>
        <rFont val="Calibri"/>
        <family val="2"/>
        <scheme val="minor"/>
      </rPr>
      <t>(2. Batteriewechsel)</t>
    </r>
  </si>
  <si>
    <t>Ja</t>
  </si>
  <si>
    <t>Nein</t>
  </si>
  <si>
    <t>Ja = 1 = Besicherung
Nein = 0 = Batteriewechsel</t>
  </si>
  <si>
    <t>2. Batteriewechsel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</si>
  <si>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(1. Grundangebot)</t>
    </r>
  </si>
  <si>
    <r>
      <t xml:space="preserve">Pos. 1:  Grundpreis </t>
    </r>
    <r>
      <rPr>
        <sz val="12"/>
        <rFont val="Calibri"/>
        <family val="2"/>
        <scheme val="minor"/>
      </rPr>
      <t>(Einheitspreis je Solo-BEV-Bus)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gem. Anlage 1 Leistungsverzeichnis - LV</t>
    </r>
  </si>
  <si>
    <t>1. Grundangebot</t>
  </si>
  <si>
    <r>
      <t xml:space="preserve">Pos. 2: Schulung </t>
    </r>
    <r>
      <rPr>
        <sz val="12"/>
        <rFont val="Calibri"/>
        <family val="2"/>
        <scheme val="minor"/>
      </rPr>
      <t>(gemäß Ziff. 19, Anlage 1 (LV))</t>
    </r>
  </si>
  <si>
    <t xml:space="preserve">Pos. 2b: Fahrerpersonal </t>
  </si>
  <si>
    <t>Pos. 2a: Werkstattpersonal</t>
  </si>
  <si>
    <r>
      <t xml:space="preserve">Zwischensumme Wertungspreis
</t>
    </r>
    <r>
      <rPr>
        <sz val="12"/>
        <color theme="1"/>
        <rFont val="Calibri"/>
        <family val="2"/>
        <scheme val="minor"/>
      </rPr>
      <t>(4. Servicenetz)</t>
    </r>
  </si>
  <si>
    <r>
      <t xml:space="preserve">Summe Wertungpreis
</t>
    </r>
    <r>
      <rPr>
        <sz val="10"/>
        <color theme="1"/>
        <rFont val="Calibri"/>
        <family val="2"/>
        <scheme val="minor"/>
      </rPr>
      <t>(Grundangebot /Batteriewechsel/Liefertermin/Servicenetz)</t>
    </r>
  </si>
  <si>
    <r>
      <t xml:space="preserve">Beachte: </t>
    </r>
    <r>
      <rPr>
        <sz val="11.5"/>
        <rFont val="Calibri"/>
        <family val="2"/>
        <scheme val="minor"/>
      </rPr>
      <t xml:space="preserve">Die anzugebenden Preise in den Positionen sind die </t>
    </r>
    <r>
      <rPr>
        <b/>
        <sz val="11.5"/>
        <rFont val="Calibri"/>
        <family val="2"/>
        <scheme val="minor"/>
      </rPr>
      <t xml:space="preserve">Netto-Preise </t>
    </r>
    <r>
      <rPr>
        <u/>
        <sz val="11.5"/>
        <rFont val="Calibri"/>
        <family val="2"/>
        <scheme val="minor"/>
      </rPr>
      <t>inkl. aller verbindlichen Anforderungen</t>
    </r>
    <r>
      <rPr>
        <sz val="11.5"/>
        <rFont val="Calibri"/>
        <family val="2"/>
        <scheme val="minor"/>
      </rPr>
      <t xml:space="preserve"> der VMW
(Anlage 1, Leistungsverzeichnis)</t>
    </r>
  </si>
  <si>
    <r>
      <t xml:space="preserve">Gem. Anlage 1, Leistungsverzeichnis, Ziff. 3.2.2, wird für die gem. Pos. 1 angebotenen Solo-BEV-Busse </t>
    </r>
    <r>
      <rPr>
        <b/>
        <sz val="12"/>
        <rFont val="Calibri"/>
        <family val="2"/>
        <scheme val="minor"/>
      </rPr>
      <t>kein weiterer Batteriewechsel erforderlich</t>
    </r>
    <r>
      <rPr>
        <sz val="12"/>
        <rFont val="Calibri"/>
        <family val="2"/>
        <scheme val="minor"/>
      </rPr>
      <t>; die Laufdauer von 12 Jahren wird besichert.</t>
    </r>
  </si>
  <si>
    <r>
      <t xml:space="preserve">0 = Nein,
1 = Ja
</t>
    </r>
    <r>
      <rPr>
        <sz val="11"/>
        <color theme="1"/>
        <rFont val="Calibri"/>
        <family val="2"/>
        <scheme val="minor"/>
      </rPr>
      <t>a                            b</t>
    </r>
  </si>
  <si>
    <r>
      <t xml:space="preserve">4. Servicenetz
</t>
    </r>
    <r>
      <rPr>
        <i/>
        <sz val="9"/>
        <rFont val="Calibri"/>
        <family val="2"/>
        <scheme val="minor"/>
      </rPr>
      <t>Hinweis:  Die im Angebot angegebene Werkstatt wird verbindlich festgelegt gem. Ziff. 1.4, Anlage 1, Leistungsverzeichnis.</t>
    </r>
  </si>
  <si>
    <t>a) Die Lieferleistung der jeweiligen Lieferchargen ist jeweils 8 Wochen vor dem gefordertem Liefertermin abgeschlossen.
b) Die Lieferleistung der jeweiligen Lieferchargen ist jeweils 4 Wochen vor dem gefordertem Liefertermin abgeschlossen.</t>
  </si>
  <si>
    <r>
      <t xml:space="preserve">3. Liefertermin
</t>
    </r>
    <r>
      <rPr>
        <i/>
        <sz val="9"/>
        <rFont val="Calibri"/>
        <family val="2"/>
        <scheme val="minor"/>
      </rPr>
      <t>Hinweis:  Der im Angebot angegebene Liefertermin wird verbindlicher Vertragstermin gem. § 3 Abs. 3 Anlage 2, Liefervertrag.</t>
    </r>
  </si>
  <si>
    <t>a) mindestens zwei Hersteller- und/oder Partnerwerkstätte für BEV-Busse im 80 km Umkreis
b) mindestens eine Hersteller- oder Partnerwerkstatt für BEV-Busse im 80 km Umkreis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</si>
</sst>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u/>
      <sz val="11.5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164" fontId="3" fillId="0" borderId="1" xfId="1" applyNumberFormat="1" applyFont="1" applyBorder="1" applyAlignment="1" applyProtection="1">
      <alignment vertical="center"/>
    </xf>
    <xf numFmtId="164" fontId="3" fillId="0" borderId="15" xfId="1" applyNumberFormat="1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6" fillId="4" borderId="5" xfId="0" applyNumberFormat="1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164" fontId="6" fillId="0" borderId="3" xfId="1" applyNumberFormat="1" applyFont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 indent="1"/>
    </xf>
    <xf numFmtId="0" fontId="6" fillId="3" borderId="4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3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>
      <alignment horizontal="left" vertical="center" wrapText="1" indent="2"/>
    </xf>
    <xf numFmtId="0" fontId="6" fillId="5" borderId="4" xfId="0" applyFont="1" applyFill="1" applyBorder="1" applyAlignment="1">
      <alignment horizontal="left" vertical="center" wrapText="1" indent="2"/>
    </xf>
    <xf numFmtId="0" fontId="6" fillId="5" borderId="3" xfId="0" applyFont="1" applyFill="1" applyBorder="1" applyAlignment="1">
      <alignment horizontal="left" vertical="center" wrapText="1" indent="2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left" vertical="center" wrapText="1" inden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305D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875E2-1689-4749-A303-7C2911C06653}">
  <sheetPr>
    <pageSetUpPr fitToPage="1"/>
  </sheetPr>
  <dimension ref="A2:T50"/>
  <sheetViews>
    <sheetView tabSelected="1" zoomScaleNormal="100" zoomScalePageLayoutView="80" workbookViewId="0">
      <selection activeCell="C2" sqref="C2:H2"/>
    </sheetView>
  </sheetViews>
  <sheetFormatPr baseColWidth="10" defaultColWidth="9.140625" defaultRowHeight="15.75" x14ac:dyDescent="0.25"/>
  <cols>
    <col min="1" max="1" width="9.42578125" style="3" customWidth="1"/>
    <col min="2" max="2" width="55.7109375" style="3" customWidth="1"/>
    <col min="3" max="3" width="44.42578125" style="3" customWidth="1"/>
    <col min="4" max="7" width="12.7109375" style="3" customWidth="1"/>
    <col min="8" max="8" width="23.140625" style="3" customWidth="1"/>
    <col min="9" max="10" width="9.140625" style="3"/>
    <col min="11" max="11" width="9.140625" style="3" customWidth="1"/>
    <col min="12" max="16384" width="9.140625" style="3"/>
  </cols>
  <sheetData>
    <row r="2" spans="1:20" ht="30" customHeight="1" x14ac:dyDescent="0.25">
      <c r="A2" s="29" t="s">
        <v>5</v>
      </c>
      <c r="B2" s="30"/>
      <c r="C2" s="31"/>
      <c r="D2" s="32"/>
      <c r="E2" s="32"/>
      <c r="F2" s="32"/>
      <c r="G2" s="32"/>
      <c r="H2" s="33"/>
      <c r="N2" s="4">
        <v>1</v>
      </c>
      <c r="O2" s="4" t="s">
        <v>10</v>
      </c>
    </row>
    <row r="3" spans="1:20" x14ac:dyDescent="0.25">
      <c r="A3" s="5"/>
      <c r="B3" s="5"/>
      <c r="N3" s="4">
        <v>0</v>
      </c>
      <c r="O3" s="4" t="s">
        <v>11</v>
      </c>
    </row>
    <row r="4" spans="1:20" ht="30" customHeight="1" x14ac:dyDescent="0.25">
      <c r="A4" s="5" t="s">
        <v>6</v>
      </c>
      <c r="B4" s="5"/>
      <c r="C4" s="31"/>
      <c r="D4" s="32"/>
      <c r="E4" s="32"/>
      <c r="F4" s="32"/>
      <c r="G4" s="32"/>
      <c r="H4" s="33"/>
    </row>
    <row r="5" spans="1:20" ht="15" customHeight="1" thickBot="1" x14ac:dyDescent="0.3"/>
    <row r="6" spans="1:20" ht="34.9" customHeight="1" thickTop="1" x14ac:dyDescent="0.25">
      <c r="A6" s="36" t="s">
        <v>22</v>
      </c>
      <c r="B6" s="37"/>
      <c r="C6" s="6"/>
      <c r="D6" s="40" t="s">
        <v>2</v>
      </c>
      <c r="E6" s="41"/>
      <c r="F6" s="34" t="s">
        <v>1</v>
      </c>
      <c r="G6" s="35"/>
      <c r="H6" s="35"/>
      <c r="J6" s="7"/>
      <c r="K6" s="7">
        <v>1</v>
      </c>
      <c r="L6" s="7"/>
      <c r="M6" s="7"/>
      <c r="N6" s="7"/>
      <c r="O6" s="7"/>
      <c r="P6" s="7"/>
      <c r="Q6" s="7"/>
      <c r="R6" s="7"/>
      <c r="S6" s="7"/>
      <c r="T6" s="7"/>
    </row>
    <row r="7" spans="1:20" ht="34.9" customHeight="1" thickBot="1" x14ac:dyDescent="0.3">
      <c r="A7" s="38"/>
      <c r="B7" s="39"/>
      <c r="C7" s="8"/>
      <c r="D7"/>
      <c r="E7"/>
      <c r="F7"/>
      <c r="G7"/>
      <c r="H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5" customHeight="1" thickTop="1" x14ac:dyDescent="0.25"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48" customHeight="1" x14ac:dyDescent="0.25">
      <c r="A9" s="45" t="s">
        <v>16</v>
      </c>
      <c r="B9" s="46"/>
      <c r="C9" s="47"/>
      <c r="D9" s="48" t="s">
        <v>4</v>
      </c>
      <c r="E9" s="49"/>
      <c r="F9" s="50"/>
      <c r="G9" s="9" t="s">
        <v>3</v>
      </c>
      <c r="H9" s="9" t="s">
        <v>0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4.9" customHeight="1" x14ac:dyDescent="0.25">
      <c r="A10" s="42" t="s">
        <v>15</v>
      </c>
      <c r="B10" s="43"/>
      <c r="C10" s="44"/>
      <c r="D10" s="51"/>
      <c r="E10" s="52"/>
      <c r="F10" s="53"/>
      <c r="G10" s="10">
        <v>8</v>
      </c>
      <c r="H10" s="2">
        <f t="shared" ref="H10" si="0">(D10*G10)</f>
        <v>0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4.9" customHeight="1" x14ac:dyDescent="0.25">
      <c r="A11" s="23" t="s">
        <v>17</v>
      </c>
      <c r="B11" s="24"/>
      <c r="C11" s="24"/>
      <c r="D11" s="24"/>
      <c r="E11" s="24"/>
      <c r="F11" s="24"/>
      <c r="G11" s="24"/>
      <c r="H11" s="25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4.5" customHeight="1" x14ac:dyDescent="0.25">
      <c r="A12" s="54" t="s">
        <v>19</v>
      </c>
      <c r="B12" s="55"/>
      <c r="C12" s="56"/>
      <c r="D12" s="57"/>
      <c r="E12" s="58"/>
      <c r="F12" s="59"/>
      <c r="G12" s="11" t="s">
        <v>7</v>
      </c>
      <c r="H12" s="1">
        <f>D12</f>
        <v>0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4.5" customHeight="1" x14ac:dyDescent="0.25">
      <c r="A13" s="54" t="s">
        <v>18</v>
      </c>
      <c r="B13" s="55"/>
      <c r="C13" s="56"/>
      <c r="D13" s="57"/>
      <c r="E13" s="58"/>
      <c r="F13" s="59"/>
      <c r="G13" s="11" t="s">
        <v>7</v>
      </c>
      <c r="H13" s="1">
        <f>D13</f>
        <v>0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15" customHeight="1" x14ac:dyDescent="0.25">
      <c r="A14"/>
      <c r="B14"/>
      <c r="C14"/>
      <c r="D14"/>
      <c r="E14"/>
      <c r="F14"/>
      <c r="G14"/>
      <c r="H1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48" customHeight="1" thickBot="1" x14ac:dyDescent="0.3">
      <c r="A15"/>
      <c r="B15"/>
      <c r="C15"/>
      <c r="D15" s="26" t="s">
        <v>14</v>
      </c>
      <c r="E15" s="26"/>
      <c r="F15" s="26"/>
      <c r="G15" s="26"/>
      <c r="H15" s="12">
        <f>(H10+H12+H13)</f>
        <v>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15" customHeight="1" thickTop="1" x14ac:dyDescent="0.25">
      <c r="A16"/>
      <c r="B16"/>
      <c r="C16"/>
      <c r="D16"/>
      <c r="E16"/>
      <c r="F16"/>
      <c r="G16"/>
      <c r="H1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48" customHeight="1" x14ac:dyDescent="0.25">
      <c r="A17" s="65" t="s">
        <v>13</v>
      </c>
      <c r="B17" s="66"/>
      <c r="C17" s="67"/>
      <c r="D17"/>
      <c r="E17"/>
      <c r="F17" s="27" t="s">
        <v>12</v>
      </c>
      <c r="G17" s="28"/>
      <c r="H17" s="13" t="s">
        <v>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5.1" customHeight="1" x14ac:dyDescent="0.25">
      <c r="A18" s="62" t="s">
        <v>23</v>
      </c>
      <c r="B18" s="63"/>
      <c r="C18" s="64"/>
      <c r="D18"/>
      <c r="E18"/>
      <c r="F18" s="60"/>
      <c r="G18" s="61"/>
      <c r="H18" s="14">
        <f>IF(F18=1,-520000,IF(F18=0,0))</f>
        <v>0</v>
      </c>
      <c r="J18" s="15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15" customHeight="1" x14ac:dyDescent="0.25">
      <c r="A19"/>
      <c r="B19"/>
      <c r="C19"/>
      <c r="D19"/>
      <c r="E19"/>
      <c r="F19"/>
      <c r="G19"/>
      <c r="H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48" customHeight="1" thickBot="1" x14ac:dyDescent="0.3">
      <c r="A20"/>
      <c r="B20"/>
      <c r="C20"/>
      <c r="D20" s="72" t="s">
        <v>9</v>
      </c>
      <c r="E20" s="73"/>
      <c r="F20" s="73"/>
      <c r="G20" s="74"/>
      <c r="H20" s="12">
        <f>SUM(H18)</f>
        <v>0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15" customHeight="1" thickTop="1" x14ac:dyDescent="0.25">
      <c r="A21"/>
      <c r="B21"/>
      <c r="C21"/>
      <c r="D21"/>
      <c r="E21"/>
      <c r="F21"/>
      <c r="G21"/>
      <c r="H21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48" customHeight="1" x14ac:dyDescent="0.25">
      <c r="A22" s="68" t="s">
        <v>27</v>
      </c>
      <c r="B22" s="68"/>
      <c r="C22" s="68"/>
      <c r="D22" s="16"/>
      <c r="E22" s="16"/>
      <c r="F22" s="27" t="s">
        <v>24</v>
      </c>
      <c r="G22" s="28"/>
      <c r="H22" s="13" t="s">
        <v>0</v>
      </c>
      <c r="J22" s="1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4.9" customHeight="1" x14ac:dyDescent="0.25">
      <c r="A23" s="69" t="s">
        <v>26</v>
      </c>
      <c r="B23" s="70"/>
      <c r="C23" s="71"/>
      <c r="D23" s="16"/>
      <c r="E23" s="16"/>
      <c r="F23" s="22"/>
      <c r="G23" s="22"/>
      <c r="H23" s="14">
        <f>IF(F23=1,-208000,IF(G23=1,-104000,0))</f>
        <v>0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7"/>
    </row>
    <row r="24" spans="1:20" ht="15" customHeight="1" x14ac:dyDescent="0.25">
      <c r="A24"/>
      <c r="B24"/>
      <c r="C24"/>
      <c r="D24"/>
      <c r="E24"/>
      <c r="F24"/>
      <c r="G24"/>
      <c r="H24"/>
      <c r="J24" s="19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48" customHeight="1" thickBot="1" x14ac:dyDescent="0.3">
      <c r="D25" s="26" t="s">
        <v>8</v>
      </c>
      <c r="E25" s="26"/>
      <c r="F25" s="26"/>
      <c r="G25" s="26"/>
      <c r="H25" s="12">
        <f>SUM(H23)</f>
        <v>0</v>
      </c>
      <c r="J25" s="15"/>
      <c r="L25" s="20"/>
    </row>
    <row r="26" spans="1:20" ht="15" customHeight="1" thickTop="1" x14ac:dyDescent="0.25">
      <c r="A26"/>
      <c r="B26"/>
      <c r="C26"/>
      <c r="D26"/>
      <c r="E26"/>
      <c r="F26"/>
      <c r="G26"/>
      <c r="H26"/>
      <c r="J26" s="15"/>
      <c r="L26" s="20"/>
    </row>
    <row r="27" spans="1:20" ht="48" customHeight="1" x14ac:dyDescent="0.25">
      <c r="A27" s="68" t="s">
        <v>25</v>
      </c>
      <c r="B27" s="68"/>
      <c r="C27" s="68"/>
      <c r="D27" s="16"/>
      <c r="E27"/>
      <c r="F27" s="27" t="s">
        <v>24</v>
      </c>
      <c r="G27" s="28"/>
      <c r="H27" s="13" t="s">
        <v>0</v>
      </c>
      <c r="J27" s="15"/>
      <c r="L27" s="20"/>
    </row>
    <row r="28" spans="1:20" ht="48" customHeight="1" x14ac:dyDescent="0.25">
      <c r="A28" s="69" t="s">
        <v>28</v>
      </c>
      <c r="B28" s="70"/>
      <c r="C28" s="71"/>
      <c r="D28" s="16"/>
      <c r="E28"/>
      <c r="F28" s="22"/>
      <c r="G28" s="22"/>
      <c r="H28" s="14">
        <f>IF(F28=1,-520000,IF(G28=1,-260000,0))</f>
        <v>0</v>
      </c>
      <c r="J28" s="15"/>
      <c r="L28" s="20"/>
    </row>
    <row r="29" spans="1:20" ht="15" customHeight="1" x14ac:dyDescent="0.25">
      <c r="A29"/>
      <c r="B29"/>
      <c r="C29"/>
      <c r="D29"/>
      <c r="E29"/>
      <c r="F29"/>
      <c r="G29"/>
      <c r="H29"/>
      <c r="J29" s="15"/>
      <c r="L29" s="20"/>
    </row>
    <row r="30" spans="1:20" ht="48" customHeight="1" thickBot="1" x14ac:dyDescent="0.3">
      <c r="D30" s="26" t="s">
        <v>20</v>
      </c>
      <c r="E30" s="26"/>
      <c r="F30" s="26"/>
      <c r="G30" s="26"/>
      <c r="H30" s="12">
        <f>SUM(H28)</f>
        <v>0</v>
      </c>
      <c r="J30" s="15"/>
      <c r="L30" s="20"/>
    </row>
    <row r="31" spans="1:20" ht="15" customHeight="1" thickTop="1" x14ac:dyDescent="0.25">
      <c r="A31"/>
      <c r="B31"/>
      <c r="C31"/>
      <c r="D31"/>
      <c r="E31"/>
      <c r="F31"/>
      <c r="G31"/>
      <c r="H31"/>
      <c r="J31" s="15"/>
      <c r="L31" s="20"/>
    </row>
    <row r="32" spans="1:20" ht="15" customHeight="1" x14ac:dyDescent="0.25">
      <c r="A32"/>
      <c r="B32"/>
      <c r="C32"/>
      <c r="D32"/>
      <c r="E32"/>
      <c r="F32"/>
      <c r="G32"/>
      <c r="H32"/>
      <c r="J32" s="15"/>
      <c r="L32" s="20"/>
    </row>
    <row r="33" spans="1:10" ht="48" customHeight="1" thickBot="1" x14ac:dyDescent="0.3">
      <c r="D33" s="26" t="s">
        <v>21</v>
      </c>
      <c r="E33" s="26"/>
      <c r="F33" s="26"/>
      <c r="G33" s="26"/>
      <c r="H33" s="12">
        <f>H15+H20+H25+H30</f>
        <v>0</v>
      </c>
    </row>
    <row r="34" spans="1:10" ht="15" customHeight="1" thickTop="1" x14ac:dyDescent="0.25">
      <c r="A34"/>
      <c r="B34"/>
      <c r="C34"/>
      <c r="D34"/>
      <c r="E34"/>
      <c r="F34"/>
      <c r="G34"/>
      <c r="H34"/>
      <c r="J34" s="15"/>
    </row>
    <row r="37" spans="1:10" ht="15" customHeight="1" x14ac:dyDescent="0.25">
      <c r="A37"/>
      <c r="B37"/>
      <c r="C37"/>
      <c r="D37"/>
      <c r="E37"/>
      <c r="F37"/>
      <c r="G37"/>
      <c r="H37"/>
      <c r="J37" s="17"/>
    </row>
    <row r="38" spans="1:10" ht="15" customHeight="1" x14ac:dyDescent="0.25">
      <c r="A38"/>
      <c r="B38"/>
      <c r="C38"/>
      <c r="D38"/>
      <c r="E38"/>
      <c r="F38"/>
      <c r="G38"/>
      <c r="H38"/>
      <c r="J38" s="21"/>
    </row>
    <row r="39" spans="1:10" ht="15" customHeight="1" x14ac:dyDescent="0.25">
      <c r="A39"/>
      <c r="B39"/>
      <c r="C39"/>
      <c r="D39"/>
      <c r="E39"/>
      <c r="F39"/>
      <c r="G39"/>
      <c r="H39"/>
      <c r="J39" s="15"/>
    </row>
    <row r="40" spans="1:10" ht="15" customHeight="1" x14ac:dyDescent="0.25">
      <c r="A40"/>
      <c r="B40"/>
      <c r="C40"/>
      <c r="D40"/>
      <c r="E40"/>
      <c r="F40"/>
      <c r="G40"/>
      <c r="H40"/>
      <c r="J40" s="15"/>
    </row>
    <row r="41" spans="1:10" ht="15" customHeight="1" x14ac:dyDescent="0.25">
      <c r="A41"/>
      <c r="B41"/>
      <c r="C41"/>
      <c r="D41"/>
      <c r="E41"/>
      <c r="F41"/>
      <c r="G41"/>
      <c r="H41"/>
      <c r="J41" s="15"/>
    </row>
    <row r="42" spans="1:10" ht="15" customHeight="1" x14ac:dyDescent="0.25">
      <c r="A42"/>
      <c r="B42"/>
      <c r="C42"/>
      <c r="D42"/>
      <c r="E42"/>
      <c r="F42"/>
      <c r="G42"/>
      <c r="H42"/>
      <c r="J42" s="15"/>
    </row>
    <row r="43" spans="1:10" ht="15" customHeight="1" x14ac:dyDescent="0.25">
      <c r="A43"/>
      <c r="B43"/>
      <c r="C43"/>
      <c r="D43"/>
      <c r="E43"/>
      <c r="F43"/>
      <c r="G43"/>
      <c r="H43"/>
      <c r="J43" s="15"/>
    </row>
    <row r="44" spans="1:10" ht="15" customHeight="1" x14ac:dyDescent="0.25">
      <c r="A44"/>
      <c r="B44"/>
      <c r="C44"/>
      <c r="D44"/>
      <c r="E44"/>
      <c r="F44"/>
      <c r="G44"/>
      <c r="H44"/>
      <c r="J44" s="15"/>
    </row>
    <row r="45" spans="1:10" ht="15" customHeight="1" x14ac:dyDescent="0.25">
      <c r="A45"/>
      <c r="B45"/>
      <c r="C45"/>
      <c r="D45"/>
      <c r="E45"/>
      <c r="F45"/>
      <c r="G45"/>
      <c r="H45"/>
      <c r="J45" s="17"/>
    </row>
    <row r="46" spans="1:10" ht="15" customHeight="1" x14ac:dyDescent="0.25">
      <c r="A46"/>
      <c r="B46"/>
      <c r="C46"/>
      <c r="D46"/>
      <c r="E46"/>
      <c r="F46"/>
      <c r="G46"/>
      <c r="H46"/>
      <c r="J46" s="21"/>
    </row>
    <row r="47" spans="1:10" ht="15" customHeight="1" x14ac:dyDescent="0.25">
      <c r="A47"/>
      <c r="B47"/>
      <c r="C47"/>
      <c r="D47"/>
      <c r="E47"/>
      <c r="F47"/>
      <c r="G47"/>
      <c r="H47"/>
    </row>
    <row r="48" spans="1:10" ht="15" customHeight="1" x14ac:dyDescent="0.25">
      <c r="A48"/>
      <c r="B48"/>
      <c r="C48"/>
      <c r="D48"/>
      <c r="E48"/>
      <c r="F48"/>
      <c r="G48"/>
      <c r="H48"/>
    </row>
    <row r="49" spans="1:8" ht="15" customHeight="1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</sheetData>
  <sheetProtection algorithmName="SHA-512" hashValue="tr0EWQOajZIMm8cCK5p6MtO37rcPyzCXpNiVK7yPa8tFbHpkZxp4Kxj2Fvk67BLwnTfh48MovvKUowgobvpkhw==" saltValue="r6liCAJQxEknXCSKXVe+CA==" spinCount="100000" sheet="1" objects="1" scenarios="1"/>
  <mergeCells count="30">
    <mergeCell ref="A27:C27"/>
    <mergeCell ref="A28:C28"/>
    <mergeCell ref="D30:G30"/>
    <mergeCell ref="D20:G20"/>
    <mergeCell ref="D25:G25"/>
    <mergeCell ref="A22:C22"/>
    <mergeCell ref="A23:C23"/>
    <mergeCell ref="F27:G27"/>
    <mergeCell ref="F18:G18"/>
    <mergeCell ref="F17:G17"/>
    <mergeCell ref="A18:C18"/>
    <mergeCell ref="A17:C17"/>
    <mergeCell ref="A12:C12"/>
    <mergeCell ref="D12:F12"/>
    <mergeCell ref="A11:H11"/>
    <mergeCell ref="D33:G33"/>
    <mergeCell ref="F22:G22"/>
    <mergeCell ref="D15:G15"/>
    <mergeCell ref="A2:B2"/>
    <mergeCell ref="C2:H2"/>
    <mergeCell ref="F6:H6"/>
    <mergeCell ref="C4:H4"/>
    <mergeCell ref="A6:B7"/>
    <mergeCell ref="D6:E6"/>
    <mergeCell ref="A10:C10"/>
    <mergeCell ref="A9:C9"/>
    <mergeCell ref="D9:F9"/>
    <mergeCell ref="D10:F10"/>
    <mergeCell ref="A13:C13"/>
    <mergeCell ref="D13:F13"/>
  </mergeCells>
  <dataValidations count="1">
    <dataValidation type="list" allowBlank="1" showInputMessage="1" showErrorMessage="1" sqref="F23:G23 F18:G18 F28:G28" xr:uid="{D6EEE409-334F-411E-A92B-E49894917C6B}">
      <formula1>$N$1:$N$3</formula1>
    </dataValidation>
  </dataValidations>
  <printOptions horizontalCentered="1"/>
  <pageMargins left="0.70866141732283472" right="0.70866141732283472" top="0.98425196850393704" bottom="0.55118110236220474" header="0.51181102362204722" footer="0.15748031496062992"/>
  <pageSetup paperSize="9" scale="47" orientation="portrait" r:id="rId1"/>
  <headerFooter>
    <oddHeader>&amp;C&amp;"-,Fett"&amp;12&amp;K000000Beschaffung von 8 Solo-BEV-Bussen
&amp;"-,Standard"Anlage 5 - Preisblatt&amp;R&amp;G</oddHeader>
    <oddFooter>&amp;C&amp;Y
&amp;RSeite &amp;P |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5BBD03353564AABBB35BBAF5E765B" ma:contentTypeVersion="17" ma:contentTypeDescription="Een nieuw document maken." ma:contentTypeScope="" ma:versionID="e238a13c509ca446f2cb9ae0b40d848a">
  <xsd:schema xmlns:xsd="http://www.w3.org/2001/XMLSchema" xmlns:xs="http://www.w3.org/2001/XMLSchema" xmlns:p="http://schemas.microsoft.com/office/2006/metadata/properties" xmlns:ns2="f57f1d89-cd64-458e-9aae-530a82003112" xmlns:ns3="ffc5a18d-609f-4e83-a8fd-bcd13b1fe3cb" targetNamespace="http://schemas.microsoft.com/office/2006/metadata/properties" ma:root="true" ma:fieldsID="f0478defce7bf287c821a81820864aa9" ns2:_="" ns3:_="">
    <xsd:import namespace="f57f1d89-cd64-458e-9aae-530a82003112"/>
    <xsd:import namespace="ffc5a18d-609f-4e83-a8fd-bcd13b1fe3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7f1d89-cd64-458e-9aae-530a8200311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658f4df-8cfd-4c8e-a2ca-776b86f6214a}" ma:internalName="TaxCatchAll" ma:showField="CatchAllData" ma:web="f57f1d89-cd64-458e-9aae-530a82003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c5a18d-609f-4e83-a8fd-bcd13b1fe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e6808d7f-59c2-4272-b652-f6853f5e5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57f1d89-cd64-458e-9aae-530a82003112" xsi:nil="true"/>
    <lcf76f155ced4ddcb4097134ff3c332f xmlns="ffc5a18d-609f-4e83-a8fd-bcd13b1fe3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889C6E-F057-4E4D-A433-63C753220F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8E50A4-FE1B-4624-B2FC-22670A274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7f1d89-cd64-458e-9aae-530a82003112"/>
    <ds:schemaRef ds:uri="ffc5a18d-609f-4e83-a8fd-bcd13b1fe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9043C3-EC39-4E7F-AB4B-203E0F1950E8}">
  <ds:schemaRefs>
    <ds:schemaRef ds:uri="http://schemas.microsoft.com/office/2006/documentManagement/types"/>
    <ds:schemaRef ds:uri="http://purl.org/dc/dcmitype/"/>
    <ds:schemaRef ds:uri="ffc5a18d-609f-4e83-a8fd-bcd13b1fe3cb"/>
    <ds:schemaRef ds:uri="http://purl.org/dc/elements/1.1/"/>
    <ds:schemaRef ds:uri="f57f1d89-cd64-458e-9aae-530a82003112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a6788fd9-2006-45ee-ae84-d542ca4bb0f3}" enabled="0" method="" siteId="{a6788fd9-2006-45ee-ae84-d542ca4bb0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2026-06-17T11:07:25Z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0x0101001E95BBD03353564AABBB35BBAF5E765B</vt:lpwstr>
  </property>
  <property fmtid="{D5CDD505-2E9C-101B-9397-08002B2CF9AE}" pid="3" name="MediaServiceImageTags">
    <vt:lpwstr/>
  </property>
</Properties>
</file>